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.1" sheetId="1" r:id="rId1"/>
  </sheets>
  <calcPr calcId="124519"/>
</workbook>
</file>

<file path=xl/calcChain.xml><?xml version="1.0" encoding="utf-8"?>
<calcChain xmlns="http://schemas.openxmlformats.org/spreadsheetml/2006/main">
  <c r="I26" i="1"/>
  <c r="I25"/>
  <c r="I24"/>
  <c r="I23"/>
  <c r="I22"/>
  <c r="I21"/>
  <c r="I19"/>
  <c r="I18"/>
  <c r="I16"/>
  <c r="I15"/>
  <c r="I14"/>
  <c r="I12"/>
  <c r="I11"/>
  <c r="I10"/>
  <c r="G26"/>
  <c r="G25"/>
  <c r="G24"/>
  <c r="G22"/>
  <c r="G21"/>
  <c r="G19"/>
  <c r="G18"/>
  <c r="G16"/>
  <c r="G15"/>
  <c r="G14"/>
  <c r="G12"/>
  <c r="G11"/>
  <c r="G10"/>
  <c r="E15"/>
  <c r="E14"/>
  <c r="E13"/>
  <c r="E16"/>
  <c r="E12"/>
  <c r="E11"/>
  <c r="E10"/>
  <c r="E19"/>
  <c r="E18"/>
  <c r="E21"/>
  <c r="E22"/>
  <c r="E23"/>
  <c r="E24"/>
  <c r="E25"/>
  <c r="H13"/>
  <c r="I13" s="1"/>
  <c r="F13"/>
  <c r="F9" s="1"/>
  <c r="F8" s="1"/>
  <c r="D13"/>
  <c r="H9"/>
  <c r="H8" s="1"/>
  <c r="D9"/>
  <c r="H17"/>
  <c r="I17" s="1"/>
  <c r="F17"/>
  <c r="G17" s="1"/>
  <c r="D17"/>
  <c r="H20"/>
  <c r="F20"/>
  <c r="G20" s="1"/>
  <c r="D20"/>
  <c r="F7" l="1"/>
  <c r="G9"/>
  <c r="D8"/>
  <c r="G8"/>
  <c r="G13"/>
  <c r="D7"/>
  <c r="E26" s="1"/>
  <c r="H7"/>
  <c r="E9" l="1"/>
  <c r="E20"/>
  <c r="E8"/>
  <c r="E17"/>
</calcChain>
</file>

<file path=xl/sharedStrings.xml><?xml version="1.0" encoding="utf-8"?>
<sst xmlns="http://schemas.openxmlformats.org/spreadsheetml/2006/main" count="53" uniqueCount="49">
  <si>
    <t>Сумма план</t>
  </si>
  <si>
    <t>Удел. вес в общем объеме доходов  бюджета, %</t>
  </si>
  <si>
    <t>земельный налог с организаций</t>
  </si>
  <si>
    <t>2023 год (прогноз)</t>
  </si>
  <si>
    <t>2024 год (прогноз)</t>
  </si>
  <si>
    <t>2025 год (прогноз)</t>
  </si>
  <si>
    <t>Всего объем доходов  бюджета, в том числе</t>
  </si>
  <si>
    <t>Земельный налог с физических лиц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</si>
  <si>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</si>
  <si>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</t>
  </si>
  <si>
    <t>1.  </t>
  </si>
  <si>
    <t>1.1.</t>
  </si>
  <si>
    <t>1.1.1.</t>
  </si>
  <si>
    <t>1.1.2.</t>
  </si>
  <si>
    <t>1.1.3.</t>
  </si>
  <si>
    <t>1.1.4.</t>
  </si>
  <si>
    <t>1.1.4.1.</t>
  </si>
  <si>
    <t>1.1.4.2.</t>
  </si>
  <si>
    <t>1.1.5.</t>
  </si>
  <si>
    <t>1.2.</t>
  </si>
  <si>
    <t>1.2.1.</t>
  </si>
  <si>
    <t>1.2.2.</t>
  </si>
  <si>
    <t>2.</t>
  </si>
  <si>
    <t>2.1.</t>
  </si>
  <si>
    <t>2.2.</t>
  </si>
  <si>
    <t>2.3.</t>
  </si>
  <si>
    <t>2.4.</t>
  </si>
  <si>
    <t>2.5.</t>
  </si>
  <si>
    <t>2.6.</t>
  </si>
  <si>
    <t>Объем собственных доходов  бюджета</t>
  </si>
  <si>
    <t xml:space="preserve">Налоговые доходы </t>
  </si>
  <si>
    <t>Налог на доходы физических лиц</t>
  </si>
  <si>
    <t>Налоги (акцизы) на товары, реализуемые на территории РФ</t>
  </si>
  <si>
    <t>Земельный налог в т.ч.:</t>
  </si>
  <si>
    <t>Государственная пошлина за совершение нотариальных действий</t>
  </si>
  <si>
    <t xml:space="preserve">Прочие поступления от использования имущества, находящегося в собственности сельских поселений </t>
  </si>
  <si>
    <t>Прочие доходы от оказания платных услуг (работ) получателями средств бюджетов сельских поселений</t>
  </si>
  <si>
    <t>Безвозмездных поступлений</t>
  </si>
  <si>
    <t xml:space="preserve">Неналоговые доходы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</si>
  <si>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</si>
  <si>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</si>
  <si>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</si>
  <si>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</si>
  <si>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Налог на имущество физических лиц</t>
  </si>
  <si>
    <t>Основные налоги и безвозмездные поступления, формирующие бюджет                                         Красноярского сельского поселения</t>
  </si>
  <si>
    <t>Приложение № 1</t>
  </si>
  <si>
    <t>к Пояснительной записке</t>
  </si>
  <si>
    <t xml:space="preserve">Структура доходной части бюджета с учетом безвозмездных поступлений на 2023 год                                                                            и плановый период на 2024 – 2025 годы </t>
  </si>
  <si>
    <t>тыс.рублей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</si>
</sst>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6"/>
  <sheetViews>
    <sheetView tabSelected="1" workbookViewId="0">
      <selection activeCell="C24" sqref="C24"/>
    </sheetView>
  </sheetViews>
  <sheetFormatPr defaultRowHeight="15"/>
  <cols>
    <col min="1" max="1" width="3.42578125" customWidth="1"/>
    <col min="3" max="3" width="47.85546875" customWidth="1"/>
    <col min="4" max="9" width="11.7109375" customWidth="1"/>
  </cols>
  <sheetData>
    <row r="1" spans="2:9">
      <c r="D1" s="20" t="s">
        <v>45</v>
      </c>
      <c r="E1" s="20"/>
      <c r="F1" s="20"/>
      <c r="G1" s="20"/>
      <c r="H1" s="20"/>
      <c r="I1" s="20"/>
    </row>
    <row r="2" spans="2:9">
      <c r="D2" s="20" t="s">
        <v>46</v>
      </c>
      <c r="E2" s="20"/>
      <c r="F2" s="20"/>
      <c r="G2" s="20"/>
      <c r="H2" s="20"/>
      <c r="I2" s="20"/>
    </row>
    <row r="3" spans="2:9" ht="39" customHeight="1">
      <c r="B3" s="18" t="s">
        <v>47</v>
      </c>
      <c r="C3" s="18"/>
      <c r="D3" s="18"/>
      <c r="E3" s="18"/>
      <c r="F3" s="18"/>
      <c r="G3" s="18"/>
      <c r="H3" s="18"/>
      <c r="I3" s="18"/>
    </row>
    <row r="4" spans="2:9">
      <c r="B4" s="15"/>
      <c r="C4" s="15"/>
      <c r="D4" s="15"/>
      <c r="E4" s="15"/>
      <c r="F4" s="15"/>
      <c r="G4" s="15"/>
      <c r="H4" s="19" t="s">
        <v>48</v>
      </c>
      <c r="I4" s="19"/>
    </row>
    <row r="5" spans="2:9" ht="19.5" customHeight="1">
      <c r="B5" s="16" t="s">
        <v>44</v>
      </c>
      <c r="C5" s="16"/>
      <c r="D5" s="16" t="s">
        <v>3</v>
      </c>
      <c r="E5" s="16"/>
      <c r="F5" s="16" t="s">
        <v>4</v>
      </c>
      <c r="G5" s="16"/>
      <c r="H5" s="16" t="s">
        <v>5</v>
      </c>
      <c r="I5" s="16"/>
    </row>
    <row r="6" spans="2:9" ht="51" customHeight="1">
      <c r="B6" s="16"/>
      <c r="C6" s="16"/>
      <c r="D6" s="14" t="s">
        <v>0</v>
      </c>
      <c r="E6" s="13" t="s">
        <v>1</v>
      </c>
      <c r="F6" s="14" t="s">
        <v>0</v>
      </c>
      <c r="G6" s="13" t="s">
        <v>1</v>
      </c>
      <c r="H6" s="14" t="s">
        <v>0</v>
      </c>
      <c r="I6" s="13" t="s">
        <v>1</v>
      </c>
    </row>
    <row r="7" spans="2:9" ht="23.1" customHeight="1">
      <c r="B7" s="17" t="s">
        <v>6</v>
      </c>
      <c r="C7" s="17"/>
      <c r="D7" s="5">
        <f>D8+D20</f>
        <v>3795.8399999999997</v>
      </c>
      <c r="E7" s="5">
        <v>100</v>
      </c>
      <c r="F7" s="5">
        <f>F8+F20</f>
        <v>3353.6400000000003</v>
      </c>
      <c r="G7" s="5">
        <v>100</v>
      </c>
      <c r="H7" s="5">
        <f>H8+H20</f>
        <v>3439.9399999999996</v>
      </c>
      <c r="I7" s="5">
        <v>100</v>
      </c>
    </row>
    <row r="8" spans="2:9" ht="23.1" customHeight="1">
      <c r="B8" s="9" t="s">
        <v>10</v>
      </c>
      <c r="C8" s="1" t="s">
        <v>29</v>
      </c>
      <c r="D8" s="5">
        <f>D9+D17</f>
        <v>2324.8999999999996</v>
      </c>
      <c r="E8" s="5">
        <f>D8*E7/D7</f>
        <v>61.248630079244641</v>
      </c>
      <c r="F8" s="5">
        <f>F9+F17</f>
        <v>2382.9</v>
      </c>
      <c r="G8" s="5">
        <f>F8*100/3353.64</f>
        <v>71.054138190145636</v>
      </c>
      <c r="H8" s="5">
        <f>H9+H17</f>
        <v>2440.9899999999998</v>
      </c>
      <c r="I8" s="5">
        <v>70.95</v>
      </c>
    </row>
    <row r="9" spans="2:9" ht="23.1" customHeight="1">
      <c r="B9" s="9" t="s">
        <v>11</v>
      </c>
      <c r="C9" s="1" t="s">
        <v>30</v>
      </c>
      <c r="D9" s="6">
        <f>SUM(D10:D16)-D13</f>
        <v>1574.8999999999999</v>
      </c>
      <c r="E9" s="5">
        <f>D9*E7/D7</f>
        <v>41.490157646265388</v>
      </c>
      <c r="F9" s="6">
        <f>SUM(F10:F16)-F13</f>
        <v>1632.9</v>
      </c>
      <c r="G9" s="5">
        <f>F9*100/3353.64</f>
        <v>48.690378215908687</v>
      </c>
      <c r="H9" s="6">
        <f>SUM(H10:H16)-H13</f>
        <v>1690.9899999999998</v>
      </c>
      <c r="I9" s="5">
        <v>49.15</v>
      </c>
    </row>
    <row r="10" spans="2:9" ht="23.1" customHeight="1">
      <c r="B10" s="10" t="s">
        <v>12</v>
      </c>
      <c r="C10" s="4" t="s">
        <v>31</v>
      </c>
      <c r="D10" s="8">
        <v>781.7</v>
      </c>
      <c r="E10" s="7">
        <f t="shared" ref="E10:E15" si="0">D10*100/3795.84</f>
        <v>20.593597201146519</v>
      </c>
      <c r="F10" s="7">
        <v>822.34</v>
      </c>
      <c r="G10" s="7">
        <f>F10*100/3353.64</f>
        <v>24.520819169618683</v>
      </c>
      <c r="H10" s="7">
        <v>858.52</v>
      </c>
      <c r="I10" s="7">
        <f>H10*100/3439.94</f>
        <v>24.957412047884556</v>
      </c>
    </row>
    <row r="11" spans="2:9" ht="31.5" customHeight="1">
      <c r="B11" s="10" t="s">
        <v>13</v>
      </c>
      <c r="C11" s="4" t="s">
        <v>32</v>
      </c>
      <c r="D11" s="8">
        <v>294.8</v>
      </c>
      <c r="E11" s="7">
        <f t="shared" si="0"/>
        <v>7.7663968976563815</v>
      </c>
      <c r="F11" s="7">
        <v>307.5</v>
      </c>
      <c r="G11" s="7">
        <f t="shared" ref="G11:G16" si="1">F11*100/3353.64</f>
        <v>9.1691415894371495</v>
      </c>
      <c r="H11" s="7">
        <v>324.5</v>
      </c>
      <c r="I11" s="7">
        <f t="shared" ref="I11:I16" si="2">H11*100/3439.94</f>
        <v>9.4333040692570211</v>
      </c>
    </row>
    <row r="12" spans="2:9" ht="23.25" customHeight="1">
      <c r="B12" s="10" t="s">
        <v>14</v>
      </c>
      <c r="C12" s="4" t="s">
        <v>43</v>
      </c>
      <c r="D12" s="8">
        <v>170.1</v>
      </c>
      <c r="E12" s="7">
        <f t="shared" si="0"/>
        <v>4.4812215477996959</v>
      </c>
      <c r="F12" s="7">
        <v>170.2</v>
      </c>
      <c r="G12" s="7">
        <f t="shared" si="1"/>
        <v>5.075082596820172</v>
      </c>
      <c r="H12" s="7">
        <v>170.37</v>
      </c>
      <c r="I12" s="7">
        <f t="shared" si="2"/>
        <v>4.952702663418548</v>
      </c>
    </row>
    <row r="13" spans="2:9" ht="23.1" customHeight="1">
      <c r="B13" s="10" t="s">
        <v>15</v>
      </c>
      <c r="C13" s="3" t="s">
        <v>33</v>
      </c>
      <c r="D13" s="8">
        <f>D14+D15</f>
        <v>326.79999999999995</v>
      </c>
      <c r="E13" s="7">
        <f t="shared" si="0"/>
        <v>8.6094250547968283</v>
      </c>
      <c r="F13" s="8">
        <f>F14+F15</f>
        <v>331.36</v>
      </c>
      <c r="G13" s="7">
        <f t="shared" si="1"/>
        <v>9.8806073400842074</v>
      </c>
      <c r="H13" s="8">
        <f>H14+H15</f>
        <v>336.1</v>
      </c>
      <c r="I13" s="7">
        <f t="shared" si="2"/>
        <v>9.7705192532427887</v>
      </c>
    </row>
    <row r="14" spans="2:9" ht="23.1" customHeight="1">
      <c r="B14" s="10" t="s">
        <v>16</v>
      </c>
      <c r="C14" s="4" t="s">
        <v>2</v>
      </c>
      <c r="D14" s="8">
        <v>237.2</v>
      </c>
      <c r="E14" s="7">
        <f t="shared" si="0"/>
        <v>6.2489462148035742</v>
      </c>
      <c r="F14" s="8">
        <v>237.91</v>
      </c>
      <c r="G14" s="7">
        <f t="shared" si="1"/>
        <v>7.0940828472942838</v>
      </c>
      <c r="H14" s="8">
        <v>238.63</v>
      </c>
      <c r="I14" s="7">
        <f t="shared" si="2"/>
        <v>6.9370395995278988</v>
      </c>
    </row>
    <row r="15" spans="2:9" ht="23.1" customHeight="1">
      <c r="B15" s="10" t="s">
        <v>17</v>
      </c>
      <c r="C15" s="4" t="s">
        <v>7</v>
      </c>
      <c r="D15" s="8">
        <v>89.6</v>
      </c>
      <c r="E15" s="7">
        <f t="shared" si="0"/>
        <v>2.3604788399932555</v>
      </c>
      <c r="F15" s="8">
        <v>93.45</v>
      </c>
      <c r="G15" s="7">
        <f t="shared" si="1"/>
        <v>2.786524492789924</v>
      </c>
      <c r="H15" s="8">
        <v>97.47</v>
      </c>
      <c r="I15" s="7">
        <f t="shared" si="2"/>
        <v>2.8334796537148903</v>
      </c>
    </row>
    <row r="16" spans="2:9" ht="33.75" customHeight="1">
      <c r="B16" s="10" t="s">
        <v>18</v>
      </c>
      <c r="C16" s="4" t="s">
        <v>34</v>
      </c>
      <c r="D16" s="8">
        <v>1.5</v>
      </c>
      <c r="E16" s="7">
        <f t="shared" ref="E16" si="3">D16*100/3795.84</f>
        <v>3.9516944865958518E-2</v>
      </c>
      <c r="F16" s="7">
        <v>1.5</v>
      </c>
      <c r="G16" s="7">
        <f t="shared" si="1"/>
        <v>4.4727519948473897E-2</v>
      </c>
      <c r="H16" s="7">
        <v>1.5</v>
      </c>
      <c r="I16" s="7">
        <f t="shared" si="2"/>
        <v>4.3605411722297482E-2</v>
      </c>
    </row>
    <row r="17" spans="2:9" ht="20.25" customHeight="1">
      <c r="B17" s="11" t="s">
        <v>19</v>
      </c>
      <c r="C17" s="1" t="s">
        <v>38</v>
      </c>
      <c r="D17" s="6">
        <f>D18+D19</f>
        <v>750</v>
      </c>
      <c r="E17" s="5">
        <f>D17*E7/D7</f>
        <v>19.758472432979264</v>
      </c>
      <c r="F17" s="6">
        <f>F18+F19</f>
        <v>750</v>
      </c>
      <c r="G17" s="5">
        <f>F17*100/3353.64</f>
        <v>22.363759974236949</v>
      </c>
      <c r="H17" s="6">
        <f>H18+H19</f>
        <v>750</v>
      </c>
      <c r="I17" s="5">
        <f>H17*100/3439.94</f>
        <v>21.802705861148741</v>
      </c>
    </row>
    <row r="18" spans="2:9" ht="51.75" customHeight="1">
      <c r="B18" s="10" t="s">
        <v>20</v>
      </c>
      <c r="C18" s="4" t="s">
        <v>35</v>
      </c>
      <c r="D18" s="2">
        <v>50</v>
      </c>
      <c r="E18" s="7">
        <f t="shared" ref="E18:E19" si="4">D18*100/3795.84</f>
        <v>1.3172314955319506</v>
      </c>
      <c r="F18" s="2">
        <v>50</v>
      </c>
      <c r="G18" s="7">
        <f t="shared" ref="G18:G19" si="5">F18*100/3353.64</f>
        <v>1.4909173316157966</v>
      </c>
      <c r="H18" s="2">
        <v>50</v>
      </c>
      <c r="I18" s="7">
        <f t="shared" ref="I18:I19" si="6">H18*100/3439.94</f>
        <v>1.4535137240765827</v>
      </c>
    </row>
    <row r="19" spans="2:9" ht="49.5" customHeight="1">
      <c r="B19" s="10" t="s">
        <v>21</v>
      </c>
      <c r="C19" s="4" t="s">
        <v>36</v>
      </c>
      <c r="D19" s="2">
        <v>700</v>
      </c>
      <c r="E19" s="7">
        <f t="shared" si="4"/>
        <v>18.441240937447311</v>
      </c>
      <c r="F19" s="2">
        <v>700</v>
      </c>
      <c r="G19" s="7">
        <f t="shared" si="5"/>
        <v>20.872842642621151</v>
      </c>
      <c r="H19" s="2">
        <v>700</v>
      </c>
      <c r="I19" s="7">
        <f t="shared" si="6"/>
        <v>20.349192137072158</v>
      </c>
    </row>
    <row r="20" spans="2:9" ht="23.25" customHeight="1">
      <c r="B20" s="11" t="s">
        <v>22</v>
      </c>
      <c r="C20" s="1" t="s">
        <v>37</v>
      </c>
      <c r="D20" s="5">
        <f>SUM(D21:D26)</f>
        <v>1470.94</v>
      </c>
      <c r="E20" s="5">
        <f>D20*E7/D7</f>
        <v>38.751369920755359</v>
      </c>
      <c r="F20" s="5">
        <f>SUM(F21:F26)</f>
        <v>970.74</v>
      </c>
      <c r="G20" s="5">
        <f>F20*100/3353.64</f>
        <v>28.945861809854367</v>
      </c>
      <c r="H20" s="1">
        <f>SUM(H21:H26)</f>
        <v>998.95</v>
      </c>
      <c r="I20" s="5">
        <v>29.05</v>
      </c>
    </row>
    <row r="21" spans="2:9" ht="50.25" customHeight="1">
      <c r="B21" s="10" t="s">
        <v>23</v>
      </c>
      <c r="C21" s="4" t="s">
        <v>39</v>
      </c>
      <c r="D21" s="7">
        <v>91</v>
      </c>
      <c r="E21" s="7">
        <f t="shared" ref="E21:E23" si="7">D21*100/3795.84</f>
        <v>2.3973613218681504</v>
      </c>
      <c r="F21" s="7">
        <v>47.4</v>
      </c>
      <c r="G21" s="7">
        <f t="shared" ref="G21:G26" si="8">F21*100/3353.64</f>
        <v>1.4133896303717752</v>
      </c>
      <c r="H21" s="7">
        <v>49.9</v>
      </c>
      <c r="I21" s="7">
        <f t="shared" ref="I21:I26" si="9">H21*100/3439.94</f>
        <v>1.4506066966284294</v>
      </c>
    </row>
    <row r="22" spans="2:9" ht="51.75" customHeight="1">
      <c r="B22" s="10" t="s">
        <v>24</v>
      </c>
      <c r="C22" s="4" t="s">
        <v>40</v>
      </c>
      <c r="D22" s="7">
        <v>231.5</v>
      </c>
      <c r="E22" s="7">
        <f t="shared" si="7"/>
        <v>6.0987818243129315</v>
      </c>
      <c r="F22" s="7">
        <v>235.4</v>
      </c>
      <c r="G22" s="7">
        <f t="shared" si="8"/>
        <v>7.0192387972471701</v>
      </c>
      <c r="H22" s="7">
        <v>235.9</v>
      </c>
      <c r="I22" s="7">
        <f t="shared" si="9"/>
        <v>6.857677750193317</v>
      </c>
    </row>
    <row r="23" spans="2:9" ht="33.75" customHeight="1">
      <c r="B23" s="10" t="s">
        <v>25</v>
      </c>
      <c r="C23" s="12" t="s">
        <v>8</v>
      </c>
      <c r="D23" s="21">
        <v>36.04</v>
      </c>
      <c r="E23" s="21">
        <f t="shared" si="7"/>
        <v>0.94946046197943013</v>
      </c>
      <c r="F23" s="21">
        <v>36.04</v>
      </c>
      <c r="G23" s="21">
        <v>1.08</v>
      </c>
      <c r="H23" s="21">
        <v>36.04</v>
      </c>
      <c r="I23" s="21">
        <f t="shared" si="9"/>
        <v>1.0476926923144008</v>
      </c>
    </row>
    <row r="24" spans="2:9" ht="65.25" customHeight="1">
      <c r="B24" s="10" t="s">
        <v>26</v>
      </c>
      <c r="C24" s="12" t="s">
        <v>9</v>
      </c>
      <c r="D24" s="7">
        <v>112.9</v>
      </c>
      <c r="E24" s="7">
        <f>D24*100/3795.84</f>
        <v>2.9743087169111448</v>
      </c>
      <c r="F24" s="7">
        <v>118.1</v>
      </c>
      <c r="G24" s="7">
        <f t="shared" si="8"/>
        <v>3.5215467372765117</v>
      </c>
      <c r="H24" s="7">
        <v>122.3</v>
      </c>
      <c r="I24" s="7">
        <f t="shared" si="9"/>
        <v>3.5552945690913211</v>
      </c>
    </row>
    <row r="25" spans="2:9" ht="101.25" customHeight="1">
      <c r="B25" s="10" t="s">
        <v>27</v>
      </c>
      <c r="C25" s="12" t="s">
        <v>41</v>
      </c>
      <c r="D25" s="7">
        <v>86.9</v>
      </c>
      <c r="E25" s="7">
        <f>D25*100/3795.84</f>
        <v>2.2893483392345302</v>
      </c>
      <c r="F25" s="7">
        <v>0</v>
      </c>
      <c r="G25" s="7">
        <f t="shared" si="8"/>
        <v>0</v>
      </c>
      <c r="H25" s="7">
        <v>0</v>
      </c>
      <c r="I25" s="7">
        <f t="shared" si="9"/>
        <v>0</v>
      </c>
    </row>
    <row r="26" spans="2:9" ht="31.5" customHeight="1">
      <c r="B26" s="10" t="s">
        <v>28</v>
      </c>
      <c r="C26" s="12" t="s">
        <v>42</v>
      </c>
      <c r="D26" s="7">
        <v>912.6</v>
      </c>
      <c r="E26" s="7">
        <f>D26*100/D7</f>
        <v>24.042109256449166</v>
      </c>
      <c r="F26" s="7">
        <v>533.79999999999995</v>
      </c>
      <c r="G26" s="7">
        <f t="shared" si="8"/>
        <v>15.917033432330243</v>
      </c>
      <c r="H26" s="7">
        <v>554.80999999999995</v>
      </c>
      <c r="I26" s="7">
        <f t="shared" si="9"/>
        <v>16.128478985098575</v>
      </c>
    </row>
  </sheetData>
  <mergeCells count="9">
    <mergeCell ref="B5:C6"/>
    <mergeCell ref="B7:C7"/>
    <mergeCell ref="B3:I3"/>
    <mergeCell ref="H4:I4"/>
    <mergeCell ref="D1:I1"/>
    <mergeCell ref="D2:I2"/>
    <mergeCell ref="D5:E5"/>
    <mergeCell ref="F5:G5"/>
    <mergeCell ref="H5:I5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2022-11-23T14:00:43Z</cp:lastPrinted>
  <dcterms:created xsi:type="dcterms:W3CDTF">2022-11-22T07:18:19Z</dcterms:created>
  <dcterms:modified xsi:type="dcterms:W3CDTF">2022-11-30T10:40:14Z</dcterms:modified>
</cp:coreProperties>
</file>